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italijusd\Downloads\"/>
    </mc:Choice>
  </mc:AlternateContent>
  <xr:revisionPtr revIDLastSave="0" documentId="8_{2B03D649-3B35-4E95-A055-BD6D57137348}" xr6:coauthVersionLast="47" xr6:coauthVersionMax="47" xr10:uidLastSave="{00000000-0000-0000-0000-000000000000}"/>
  <bookViews>
    <workbookView xWindow="-28920" yWindow="-120" windowWidth="29040" windowHeight="15720" xr2:uid="{80899521-92D3-4EED-86AF-1B843BFD9190}"/>
  </bookViews>
  <sheets>
    <sheet name="Lapas1" sheetId="1" r:id="rId1"/>
  </sheets>
  <definedNames>
    <definedName name="_xlnm._FilterDatabase" localSheetId="0" hidden="1">Lapas1!$B$5:$L$37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6" i="1"/>
  <c r="I39" i="1" l="1"/>
  <c r="I40" i="1" s="1"/>
  <c r="I41" i="1" s="1"/>
</calcChain>
</file>

<file path=xl/sharedStrings.xml><?xml version="1.0" encoding="utf-8"?>
<sst xmlns="http://schemas.openxmlformats.org/spreadsheetml/2006/main" count="156" uniqueCount="100">
  <si>
    <t>2-os pirkimų dalies "Simatic atsarginės dalys" specifikacijos 1 priedas</t>
  </si>
  <si>
    <t>Pildo tiekėjas</t>
  </si>
  <si>
    <t>Eilės nr.</t>
  </si>
  <si>
    <t>Keičiamos detalės užsakymo kodas</t>
  </si>
  <si>
    <t>Keičiamos detalės aprašymas</t>
  </si>
  <si>
    <t xml:space="preserve">Pastabos </t>
  </si>
  <si>
    <t>Pleliminarus kiekis, vnt.</t>
  </si>
  <si>
    <t>Vieneto kaina, Eurai be PVM</t>
  </si>
  <si>
    <t>Kaina iš viso, Eurų be PVM</t>
  </si>
  <si>
    <t>Prekės tiekimo terminas, ne ilgiau nei</t>
  </si>
  <si>
    <t>Tiekėjo siūlomos prekės modelis</t>
  </si>
  <si>
    <t>Tiekėjo siūlomos prekės charakteristikos, gamintojas</t>
  </si>
  <si>
    <t>6GK7343-1EX30-0XE0</t>
  </si>
  <si>
    <t>Communications processor CP 343-1 for connection of SIMATIC S7-300 to Industrial Ethernet via ISO and TCP/IP, PROFINET IO controller or PROFINET IO device, integrated 2-port switch ERTEC 200, S7 communication, fetch/write, SEND/RECEIVE RFC1006, multicast, DHCP, NTC- CPU sync, with and without diagnostics, initialization via LAN, 2x RJ45 connection for LAN with 10/100 Mbit/s.</t>
  </si>
  <si>
    <t>6GK7277-1AA10-0AA0</t>
  </si>
  <si>
    <t>Compact Switch Module CSM 1277 for connecting SIMATIC S7-1200 and up to 3 further nodes to Industrial Ethernet with 10/100 Mbit/s; unmanaged switch, 4 RJ45 ports, ext. 24 V DC power supply LED diagnostics, S7-1200 module incl. electronic Equipment Manual on CD-ROM.</t>
  </si>
  <si>
    <t>6GK7277-1AA00-0AA0 pakeitimui</t>
  </si>
  <si>
    <t>6ES7307-1KA02-0AA0</t>
  </si>
  <si>
    <t>SIMATIC S7-300 Regulated power supply PS307 input: 120/230 V AC, output: 24 V / 10 A DC</t>
  </si>
  <si>
    <t>6ES7307-1KA02-0AA0 pakeitimui</t>
  </si>
  <si>
    <t>6ES7321-1BH02-0AA0</t>
  </si>
  <si>
    <t>SIMATIC S7-300, Digital input SM 321, isolated, 16 DI, 24 V DC, 1x 20-pole</t>
  </si>
  <si>
    <t>2 savaitės</t>
  </si>
  <si>
    <t>6ES7365-0BA01-0AA0</t>
  </si>
  <si>
    <t>SIMATIC S7-300, Connection IM 365 for connection of an extension rack without C bus, 2 modules+ connecting cable 1 m</t>
  </si>
  <si>
    <t>6ES7340-1AH02-0AE0</t>
  </si>
  <si>
    <t>SIMATIC S7-300, CP 340 Communications processor with RS232C interface (RS-232-C) incl. configuration package on CD</t>
  </si>
  <si>
    <t>6ES7322-1BH01-0AA0</t>
  </si>
  <si>
    <t>SIMATIC S7-300, Digital output SM 322, isolated, 16 DO, 24 V DC, 0.5A, 1x 20-pole, Total current 4 A/group (8 A/module)</t>
  </si>
  <si>
    <t>6ES7312-1AE14-0AB0</t>
  </si>
  <si>
    <t>SIMATIC S7-300, CPU 312 Central processing unit with MPI, Integr. power supply 24 V DC, Work memory 32 KB, Micro Memory Card required</t>
  </si>
  <si>
    <t>1 savaitą</t>
  </si>
  <si>
    <t>6ES7314-1AG14-0AB0</t>
  </si>
  <si>
    <t>SIMATIC S7-300, CPU 314 Central processing unit with MPI, Integr. power supply 24 V DC, work memory 128 KB, Micro Memory Card required</t>
  </si>
  <si>
    <t>6AG1321-1BH02-2AA0</t>
  </si>
  <si>
    <t>SIPLUS S7-300 SM 321 20-pole based on 6ES7321-1BH02-0AA0 with conformal coating, -40…+70 °C, digital input isolated 16 DI, 24 V DC, 1x 20-pole</t>
  </si>
  <si>
    <t>6ES7321-1BH01-0AA0 pakeitimui</t>
  </si>
  <si>
    <t>7 savaitės</t>
  </si>
  <si>
    <t>6AG1315-2EH14-7AB0</t>
  </si>
  <si>
    <t>SIPLUS S7-300 CPU 315-2PN/DP based on 6ES7315-2EH14-0AB0 with conformal coating, -25…+70 °C, central processing unit with 384 KB work memory, 1st interface MPI/DP 12 Mbps,  2nd interface Ethernet PROFINET, with 2-port switch, Micro Memory Card required</t>
  </si>
  <si>
    <t>6AG1315-2AH14-7AB0</t>
  </si>
  <si>
    <t>SIPLUS S7-300 CPU 315-2DP based on 6ES7315-2AH14-0AB0 with conformal coating, -25…+70 °C, central processing unit with MPI integrated power supply 24 V DC work memory 256 KB 2nd interface DP master/ slave Micro Memory Card required</t>
  </si>
  <si>
    <t>6AG1321-1BL00-2AA0</t>
  </si>
  <si>
    <t>SIPLUS S7-300 SM 321 40-pole based on 6ES7321-1BL00-0AA0 with conformal coating, -40…+70 °C, digital input isolated 32 DI, 24 V DC, 1x 40-pole</t>
  </si>
  <si>
    <t>6AG1343-1EX30-7XE0</t>
  </si>
  <si>
    <t>SIPLUS NET CP 343-1 based on 6GK7343-1EX30-0XE0 with conformal coating, -25…+70 °C, communications processor for connection of SIMATIC S7-300 to Industrial Ethernet via ISO and TCP/IP, PROFINET IO controller or PROFINET IO device, integrated 2-port switch ERTEC 200 S7 communication, fetch/write, send/receive with and without RFC1006, multicast DHCP, NTC-CPU sync, diagnostics, initialization via LAN,</t>
  </si>
  <si>
    <t>6AG1342-5DA03-7XE0</t>
  </si>
  <si>
    <t>SIPLUS NET CP 342-5 PROFIBUS based on 6GK7342-5DA03-0XE0 with conformal coating, -25…+70 °C, communications processor CP 342-5 for connecting SIMATIC S7-300 to PROFIBUS, DP, S5-compatible, PG/OP and S7 communication</t>
  </si>
  <si>
    <t>6ES7953-8LJ31-0AA0</t>
  </si>
  <si>
    <t>SIMATIC S7, Micro Memory Card for S7-300/C7/ET 200, 3, 3V Nflash, 512 KB</t>
  </si>
  <si>
    <t>6ES7953-8LJ20-0AA0 pakeitimui</t>
  </si>
  <si>
    <t>3 savaitės</t>
  </si>
  <si>
    <t>6AG1340-1CH02-2AE0</t>
  </si>
  <si>
    <t>SIPLUS S7-300 CP 340 RS-422/485 based on 6ES7340-1CH02-0AE0 with conformal coating, -25…+60 °C, communications processor with RS-422/485 interface incl. configuration package on CD-ROM</t>
  </si>
  <si>
    <t>6AG1331-1KF02-7AB0</t>
  </si>
  <si>
    <t>SIPLUS S7-300 SM 331 8AI based on 6ES7331-1KF02-0AB0 with conformal coating, -25…+70 °C, isolated 8 AI, resolution 13 bit U/I/resistance/Pt100, NI100, NI1000, LG-NI1000, PTC/KTY, 66 ms conversion time; 1x 40-pole</t>
  </si>
  <si>
    <t>6ES7340-1CH02-0AE0</t>
  </si>
  <si>
    <t>SIMATIC S7-300, CP 340 Communications processor with RS 422/485 interface incl. configuration package on CD</t>
  </si>
  <si>
    <t>6ES7340-1CH00-0AE0 pakeitimui</t>
  </si>
  <si>
    <t>6ES7331-1KF02-0AB0</t>
  </si>
  <si>
    <t>SIMATIC S7-300, Analog input SM 331, Isolated 8 AI, resolution 13 bits U/I/resistor/Pt100, NI100, NI1000, LG-NI1000, PTC/KTY, 66 ms conversion time; 1x 40-pole</t>
  </si>
  <si>
    <t>6ES7331-1KF01-0AB0 pakeitimui</t>
  </si>
  <si>
    <t>6ES7331-7KF02-0AB0</t>
  </si>
  <si>
    <t>SIMATIC S7-300, Analog input SM 331, isolated, 8 AI, Resolution 9/12/14 bits, U/I/thermocouple/resistor, alarm, diagnostics, 1x 20-pole Removing/inserting with active backplane bus</t>
  </si>
  <si>
    <t>6ES7331-7KF01-0AB0 pakeitimui</t>
  </si>
  <si>
    <t>6ES7151-1AA06-0AB0</t>
  </si>
  <si>
    <t>SIMATIC DP, interface module IM 151-1 Standard for ET 200S; incl. termination module data volume of 244 bytes each for inputs and outputs; max. 63 I/O modules PROFIBUS DP V0 and V1 up to 2 m width can be connected; bus connection via 9-pin D-sub</t>
  </si>
  <si>
    <t>6ES7151-1AA05-0AB0 pakeitimui</t>
  </si>
  <si>
    <t>6ES7315-2AH14-0AB0</t>
  </si>
  <si>
    <t>SIMATIC S7-300, CPU 315-2DP Central processing unit with MPI Integr. power supply 24 V DC Work memory 256 KB 2nd interface DP master/slave Micro Memory Card required</t>
  </si>
  <si>
    <t>6ES7315-2AG10-0AB0 pakeitimui</t>
  </si>
  <si>
    <t>6ES7134-4GB01-0AB0</t>
  </si>
  <si>
    <t xml:space="preserve"> SIMATIC DP, Electronics module f. ET200S, 2AI Standard I-2DMU 15 mm width, 4.. 20mA; 13 bit for 2-wire transducer Cycle time 65 ms/channel with SF LED (group fault)</t>
  </si>
  <si>
    <t>6ES7131-4BD01-0AA0</t>
  </si>
  <si>
    <t>SIMATIC DP, 5 electronic modules for ET 200S, 4DI standard 24 V DC, 15 mm width, 5 units per packing unit</t>
  </si>
  <si>
    <t>6ES7132-4BD02-0AA0</t>
  </si>
  <si>
    <t xml:space="preserve"> SIMATIC DP, 5 electronic modules for ET 200S, 4 DO standard 24 V DC/0.5 A, 15 mm width, 5 units per packing unit</t>
  </si>
  <si>
    <t>6ES7 153-1AA03-0XB0</t>
  </si>
  <si>
    <t>SIMATIC DP, connection IM 153-1, for ET 200M, for max. 8 S7-300 modules</t>
  </si>
  <si>
    <t>6ES7 135-4GB01-0AB0</t>
  </si>
  <si>
    <t xml:space="preserve"> SIMATIC DP, Electronics module for ET 200S, 2 AO I 15 mm width, +/-20mA; 13 bit+sign, 4..20mA; 13 bit Cycle time less than 1 ms with SF LED (group fault)</t>
  </si>
  <si>
    <t>6ES7414-3EM06-0AB0</t>
  </si>
  <si>
    <t>SIMATIC S7-400, CPU 414-3 PN/DP Central processing unit with: work memory 4 MB, (2 MB code, 2 MB data), Interfaces: 1st interface MPI/DP 12 Mbit/s, (X1), 2nd interface Ethernet/PROFINET (X5), 3rd interface IF 964-DP plug-in (IF1)</t>
  </si>
  <si>
    <t>6ES7131-4BF00-0AA0</t>
  </si>
  <si>
    <t>Electronics module for ET 200S, 8DI 24 V DC 15 mm width, 1 unit per packing unit</t>
  </si>
  <si>
    <t>6ES7132-4HB01-0AB0</t>
  </si>
  <si>
    <t>SIMATIC DP, 5 electronic modules for ET 200S, 2 DO relay 24 V DC-230 V AC/5 A, 15 mm width, Substitute value output with LED SF (group fault) 5 units per packing unit</t>
  </si>
  <si>
    <t>6ES7 315-2EH14-0AB0</t>
  </si>
  <si>
    <t>SIMATIC S7-300 CPU 315-2 PN/DP, Central processing unit with 384 KB work memory, 1st interface MPI/DP 12 Mbit/s, 2nd interface Ethernet PROFINET, with 2-port switch, Micro Memory Card required</t>
  </si>
  <si>
    <t>Bendra pasiūlymo kaina pasiūlymų palyginimu, Eur be PVM</t>
  </si>
  <si>
    <t>PVM</t>
  </si>
  <si>
    <t>Bendra pasiūlymo kaina pasiūlymų palyginimui, Eur su PVM</t>
  </si>
  <si>
    <t>2-a pirkimo dalis. "Simatic atsarginės dalys"</t>
  </si>
  <si>
    <t>Programuojamojo loginio valdiklio (PLV) centrinis procesorius</t>
  </si>
  <si>
    <t>Ryšių modulis</t>
  </si>
  <si>
    <t>Prekės tipas</t>
  </si>
  <si>
    <t>Diskretinių signalų modulis</t>
  </si>
  <si>
    <t>Analoginių signalų modulis</t>
  </si>
  <si>
    <t>Atminties kortelė</t>
  </si>
  <si>
    <t>Elektros maitinimo modulis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</si>
</sst>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sz val="10"/>
      <name val="Arial"/>
      <family val="2"/>
    </font>
    <font>
      <sz val="8"/>
      <name val="Aptos Narrow"/>
      <family val="2"/>
      <charset val="186"/>
      <scheme val="minor"/>
    </font>
    <font>
      <sz val="8"/>
      <color indexed="8"/>
      <name val="Aptos Narrow"/>
      <family val="2"/>
      <scheme val="minor"/>
    </font>
    <font>
      <b/>
      <sz val="12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b/>
      <sz val="12"/>
      <color indexed="8"/>
      <name val="Aptos Narrow"/>
      <family val="2"/>
      <scheme val="minor"/>
    </font>
    <font>
      <b/>
      <sz val="12"/>
      <color indexed="8"/>
      <name val="Aptos Narrow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0" fontId="3" fillId="0" borderId="0" xfId="2" applyFont="1" applyAlignment="1">
      <alignment horizontal="left" vertical="top" wrapText="1"/>
    </xf>
    <xf numFmtId="0" fontId="4" fillId="0" borderId="0" xfId="0" applyFont="1" applyAlignment="1">
      <alignment wrapText="1"/>
    </xf>
    <xf numFmtId="0" fontId="4" fillId="0" borderId="0" xfId="0" applyFont="1"/>
    <xf numFmtId="0" fontId="5" fillId="2" borderId="1" xfId="0" applyFont="1" applyFill="1" applyBorder="1" applyAlignment="1">
      <alignment wrapText="1"/>
    </xf>
    <xf numFmtId="0" fontId="6" fillId="0" borderId="0" xfId="0" applyFont="1"/>
    <xf numFmtId="0" fontId="0" fillId="0" borderId="0" xfId="0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3" fontId="0" fillId="0" borderId="1" xfId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0" fillId="0" borderId="2" xfId="0" applyBorder="1" applyAlignment="1">
      <alignment horizontal="right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3" fillId="0" borderId="1" xfId="2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4" fontId="3" fillId="0" borderId="1" xfId="2" applyNumberFormat="1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4" xfId="2" xr:uid="{E1930585-67A9-43B0-9AC8-7E4D2A508E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E0A6D-0B46-478E-A0A9-4F8FC9B090A4}">
  <dimension ref="B2:L41"/>
  <sheetViews>
    <sheetView tabSelected="1" topLeftCell="A23" zoomScale="115" zoomScaleNormal="115" workbookViewId="0">
      <selection activeCell="D37" sqref="D37"/>
    </sheetView>
  </sheetViews>
  <sheetFormatPr defaultRowHeight="15" x14ac:dyDescent="0.25"/>
  <cols>
    <col min="2" max="2" width="7.42578125" customWidth="1"/>
    <col min="3" max="4" width="14.28515625" customWidth="1"/>
    <col min="5" max="5" width="61.28515625" customWidth="1"/>
    <col min="6" max="6" width="34.42578125" customWidth="1"/>
    <col min="8" max="8" width="12.7109375" customWidth="1"/>
    <col min="9" max="9" width="12.85546875" customWidth="1"/>
    <col min="10" max="10" width="13.140625" customWidth="1"/>
    <col min="11" max="11" width="23.28515625" customWidth="1"/>
    <col min="12" max="12" width="22.7109375" customWidth="1"/>
    <col min="13" max="13" width="13.85546875" customWidth="1"/>
  </cols>
  <sheetData>
    <row r="2" spans="2:12" x14ac:dyDescent="0.25">
      <c r="B2" t="s">
        <v>0</v>
      </c>
    </row>
    <row r="4" spans="2:12" ht="31.5" x14ac:dyDescent="0.25">
      <c r="C4" s="1"/>
      <c r="D4" s="1"/>
      <c r="E4" s="2"/>
      <c r="F4" s="2"/>
      <c r="G4" s="3"/>
      <c r="H4" s="4" t="s">
        <v>1</v>
      </c>
      <c r="I4" s="5"/>
      <c r="J4" s="6"/>
      <c r="K4" s="4" t="s">
        <v>1</v>
      </c>
      <c r="L4" s="4" t="s">
        <v>1</v>
      </c>
    </row>
    <row r="5" spans="2:12" ht="63" x14ac:dyDescent="0.25">
      <c r="B5" s="7" t="s">
        <v>2</v>
      </c>
      <c r="C5" s="8" t="s">
        <v>3</v>
      </c>
      <c r="D5" s="8" t="s">
        <v>95</v>
      </c>
      <c r="E5" s="8" t="s">
        <v>4</v>
      </c>
      <c r="F5" s="8" t="s">
        <v>5</v>
      </c>
      <c r="G5" s="8" t="s">
        <v>6</v>
      </c>
      <c r="H5" s="9" t="s">
        <v>7</v>
      </c>
      <c r="I5" s="8" t="s">
        <v>8</v>
      </c>
      <c r="J5" s="8" t="s">
        <v>9</v>
      </c>
      <c r="K5" s="9" t="s">
        <v>10</v>
      </c>
      <c r="L5" s="9" t="s">
        <v>11</v>
      </c>
    </row>
    <row r="6" spans="2:12" ht="57" x14ac:dyDescent="0.25">
      <c r="B6" s="12">
        <v>1</v>
      </c>
      <c r="C6" s="20" t="s">
        <v>12</v>
      </c>
      <c r="D6" s="20" t="s">
        <v>94</v>
      </c>
      <c r="E6" s="10" t="s">
        <v>13</v>
      </c>
      <c r="F6" s="11"/>
      <c r="G6" s="13">
        <v>5</v>
      </c>
      <c r="H6" s="15"/>
      <c r="I6" s="13">
        <f>H6*G6</f>
        <v>0</v>
      </c>
      <c r="J6" s="13" t="s">
        <v>37</v>
      </c>
      <c r="K6" s="16"/>
      <c r="L6" s="16"/>
    </row>
    <row r="7" spans="2:12" ht="45.75" x14ac:dyDescent="0.25">
      <c r="B7" s="12">
        <v>2</v>
      </c>
      <c r="C7" s="20" t="s">
        <v>14</v>
      </c>
      <c r="D7" s="20" t="s">
        <v>94</v>
      </c>
      <c r="E7" s="10" t="s">
        <v>15</v>
      </c>
      <c r="F7" s="11" t="s">
        <v>16</v>
      </c>
      <c r="G7" s="13">
        <v>10</v>
      </c>
      <c r="H7" s="15"/>
      <c r="I7" s="13">
        <f t="shared" ref="I7:I37" si="0">H7*G7</f>
        <v>0</v>
      </c>
      <c r="J7" s="13" t="s">
        <v>37</v>
      </c>
      <c r="K7" s="16"/>
      <c r="L7" s="16"/>
    </row>
    <row r="8" spans="2:12" ht="22.5" x14ac:dyDescent="0.25">
      <c r="B8" s="12">
        <v>3</v>
      </c>
      <c r="C8" s="20" t="s">
        <v>17</v>
      </c>
      <c r="D8" s="20" t="s">
        <v>99</v>
      </c>
      <c r="E8" s="10" t="s">
        <v>18</v>
      </c>
      <c r="F8" s="11" t="s">
        <v>19</v>
      </c>
      <c r="G8" s="13">
        <v>1</v>
      </c>
      <c r="H8" s="15"/>
      <c r="I8" s="13">
        <f t="shared" si="0"/>
        <v>0</v>
      </c>
      <c r="J8" s="13" t="s">
        <v>37</v>
      </c>
      <c r="K8" s="16"/>
      <c r="L8" s="16"/>
    </row>
    <row r="9" spans="2:12" ht="22.5" x14ac:dyDescent="0.25">
      <c r="B9" s="12">
        <v>4</v>
      </c>
      <c r="C9" s="20" t="s">
        <v>20</v>
      </c>
      <c r="D9" s="20" t="s">
        <v>96</v>
      </c>
      <c r="E9" s="10" t="s">
        <v>21</v>
      </c>
      <c r="F9" s="11"/>
      <c r="G9" s="13">
        <v>1</v>
      </c>
      <c r="H9" s="15"/>
      <c r="I9" s="13">
        <f t="shared" si="0"/>
        <v>0</v>
      </c>
      <c r="J9" s="13" t="s">
        <v>22</v>
      </c>
      <c r="K9" s="16"/>
      <c r="L9" s="16"/>
    </row>
    <row r="10" spans="2:12" ht="23.25" x14ac:dyDescent="0.25">
      <c r="B10" s="12">
        <v>5</v>
      </c>
      <c r="C10" s="20" t="s">
        <v>23</v>
      </c>
      <c r="D10" s="20" t="s">
        <v>94</v>
      </c>
      <c r="E10" s="10" t="s">
        <v>24</v>
      </c>
      <c r="F10" s="11"/>
      <c r="G10" s="13">
        <v>1</v>
      </c>
      <c r="H10" s="15"/>
      <c r="I10" s="13">
        <f t="shared" si="0"/>
        <v>0</v>
      </c>
      <c r="J10" s="13" t="s">
        <v>22</v>
      </c>
      <c r="K10" s="16"/>
      <c r="L10" s="16"/>
    </row>
    <row r="11" spans="2:12" ht="23.25" x14ac:dyDescent="0.25">
      <c r="B11" s="12">
        <v>6</v>
      </c>
      <c r="C11" s="20" t="s">
        <v>25</v>
      </c>
      <c r="D11" s="20" t="s">
        <v>94</v>
      </c>
      <c r="E11" s="10" t="s">
        <v>26</v>
      </c>
      <c r="F11" s="11"/>
      <c r="G11" s="13">
        <v>1</v>
      </c>
      <c r="H11" s="15"/>
      <c r="I11" s="13">
        <f t="shared" si="0"/>
        <v>0</v>
      </c>
      <c r="J11" s="13" t="s">
        <v>22</v>
      </c>
      <c r="K11" s="16"/>
      <c r="L11" s="16"/>
    </row>
    <row r="12" spans="2:12" ht="23.25" x14ac:dyDescent="0.25">
      <c r="B12" s="12">
        <v>7</v>
      </c>
      <c r="C12" s="20" t="s">
        <v>27</v>
      </c>
      <c r="D12" s="20" t="s">
        <v>96</v>
      </c>
      <c r="E12" s="10" t="s">
        <v>28</v>
      </c>
      <c r="F12" s="11"/>
      <c r="G12" s="13">
        <v>1</v>
      </c>
      <c r="H12" s="15"/>
      <c r="I12" s="13">
        <f t="shared" si="0"/>
        <v>0</v>
      </c>
      <c r="J12" s="13" t="s">
        <v>22</v>
      </c>
      <c r="K12" s="16"/>
      <c r="L12" s="16"/>
    </row>
    <row r="13" spans="2:12" ht="45" x14ac:dyDescent="0.25">
      <c r="B13" s="12">
        <v>8</v>
      </c>
      <c r="C13" s="20" t="s">
        <v>29</v>
      </c>
      <c r="D13" s="23" t="s">
        <v>93</v>
      </c>
      <c r="E13" s="10" t="s">
        <v>30</v>
      </c>
      <c r="F13" s="11"/>
      <c r="G13" s="13">
        <v>1</v>
      </c>
      <c r="H13" s="15"/>
      <c r="I13" s="13">
        <f t="shared" si="0"/>
        <v>0</v>
      </c>
      <c r="J13" s="13" t="s">
        <v>31</v>
      </c>
      <c r="K13" s="16"/>
      <c r="L13" s="16"/>
    </row>
    <row r="14" spans="2:12" ht="45" x14ac:dyDescent="0.25">
      <c r="B14" s="12">
        <v>9</v>
      </c>
      <c r="C14" s="20" t="s">
        <v>32</v>
      </c>
      <c r="D14" s="23" t="s">
        <v>93</v>
      </c>
      <c r="E14" s="10" t="s">
        <v>33</v>
      </c>
      <c r="F14" s="11"/>
      <c r="G14" s="13">
        <v>1</v>
      </c>
      <c r="H14" s="15"/>
      <c r="I14" s="13">
        <f t="shared" si="0"/>
        <v>0</v>
      </c>
      <c r="J14" s="13" t="s">
        <v>31</v>
      </c>
      <c r="K14" s="16"/>
      <c r="L14" s="16"/>
    </row>
    <row r="15" spans="2:12" ht="23.25" x14ac:dyDescent="0.25">
      <c r="B15" s="12">
        <v>10</v>
      </c>
      <c r="C15" s="20" t="s">
        <v>34</v>
      </c>
      <c r="D15" s="20" t="s">
        <v>96</v>
      </c>
      <c r="E15" s="10" t="s">
        <v>35</v>
      </c>
      <c r="F15" s="11" t="s">
        <v>36</v>
      </c>
      <c r="G15" s="13">
        <v>1</v>
      </c>
      <c r="H15" s="15"/>
      <c r="I15" s="13">
        <f t="shared" si="0"/>
        <v>0</v>
      </c>
      <c r="J15" s="13" t="s">
        <v>37</v>
      </c>
      <c r="K15" s="16"/>
      <c r="L15" s="16"/>
    </row>
    <row r="16" spans="2:12" ht="45" x14ac:dyDescent="0.25">
      <c r="B16" s="12">
        <v>11</v>
      </c>
      <c r="C16" s="20" t="s">
        <v>38</v>
      </c>
      <c r="D16" s="23" t="s">
        <v>93</v>
      </c>
      <c r="E16" s="10" t="s">
        <v>39</v>
      </c>
      <c r="F16" s="11"/>
      <c r="G16" s="13">
        <v>1</v>
      </c>
      <c r="H16" s="15"/>
      <c r="I16" s="13">
        <f t="shared" si="0"/>
        <v>0</v>
      </c>
      <c r="J16" s="13" t="s">
        <v>37</v>
      </c>
      <c r="K16" s="16"/>
      <c r="L16" s="16"/>
    </row>
    <row r="17" spans="2:12" ht="45" x14ac:dyDescent="0.25">
      <c r="B17" s="12">
        <v>12</v>
      </c>
      <c r="C17" s="20" t="s">
        <v>40</v>
      </c>
      <c r="D17" s="23" t="s">
        <v>93</v>
      </c>
      <c r="E17" s="10" t="s">
        <v>41</v>
      </c>
      <c r="F17" s="11"/>
      <c r="G17" s="13">
        <v>1</v>
      </c>
      <c r="H17" s="15"/>
      <c r="I17" s="13">
        <f t="shared" si="0"/>
        <v>0</v>
      </c>
      <c r="J17" s="13" t="s">
        <v>37</v>
      </c>
      <c r="K17" s="16"/>
      <c r="L17" s="16"/>
    </row>
    <row r="18" spans="2:12" ht="23.25" x14ac:dyDescent="0.25">
      <c r="B18" s="12">
        <v>13</v>
      </c>
      <c r="C18" s="20" t="s">
        <v>42</v>
      </c>
      <c r="D18" s="20" t="s">
        <v>96</v>
      </c>
      <c r="E18" s="10" t="s">
        <v>43</v>
      </c>
      <c r="F18" s="11"/>
      <c r="G18" s="13">
        <v>1</v>
      </c>
      <c r="H18" s="15"/>
      <c r="I18" s="13">
        <f t="shared" si="0"/>
        <v>0</v>
      </c>
      <c r="J18" s="13" t="s">
        <v>37</v>
      </c>
      <c r="K18" s="16"/>
      <c r="L18" s="16"/>
    </row>
    <row r="19" spans="2:12" ht="57" x14ac:dyDescent="0.25">
      <c r="B19" s="12">
        <v>14</v>
      </c>
      <c r="C19" s="20" t="s">
        <v>44</v>
      </c>
      <c r="D19" s="23" t="s">
        <v>93</v>
      </c>
      <c r="E19" s="10" t="s">
        <v>45</v>
      </c>
      <c r="F19" s="11"/>
      <c r="G19" s="13">
        <v>1</v>
      </c>
      <c r="H19" s="15"/>
      <c r="I19" s="13">
        <f t="shared" si="0"/>
        <v>0</v>
      </c>
      <c r="J19" s="13" t="s">
        <v>37</v>
      </c>
      <c r="K19" s="16"/>
      <c r="L19" s="16"/>
    </row>
    <row r="20" spans="2:12" ht="34.5" x14ac:dyDescent="0.25">
      <c r="B20" s="12">
        <v>15</v>
      </c>
      <c r="C20" s="20" t="s">
        <v>46</v>
      </c>
      <c r="D20" s="20" t="s">
        <v>94</v>
      </c>
      <c r="E20" s="10" t="s">
        <v>47</v>
      </c>
      <c r="F20" s="11"/>
      <c r="G20" s="13">
        <v>1</v>
      </c>
      <c r="H20" s="15"/>
      <c r="I20" s="13">
        <f t="shared" si="0"/>
        <v>0</v>
      </c>
      <c r="J20" s="13" t="s">
        <v>37</v>
      </c>
      <c r="K20" s="16"/>
      <c r="L20" s="16"/>
    </row>
    <row r="21" spans="2:12" ht="22.5" x14ac:dyDescent="0.25">
      <c r="B21" s="12">
        <v>16</v>
      </c>
      <c r="C21" s="20" t="s">
        <v>48</v>
      </c>
      <c r="D21" s="20" t="s">
        <v>98</v>
      </c>
      <c r="E21" s="10" t="s">
        <v>49</v>
      </c>
      <c r="F21" s="11" t="s">
        <v>50</v>
      </c>
      <c r="G21" s="13">
        <v>1</v>
      </c>
      <c r="H21" s="15"/>
      <c r="I21" s="13">
        <f t="shared" si="0"/>
        <v>0</v>
      </c>
      <c r="J21" s="13" t="s">
        <v>51</v>
      </c>
      <c r="K21" s="16"/>
      <c r="L21" s="16"/>
    </row>
    <row r="22" spans="2:12" ht="34.5" x14ac:dyDescent="0.25">
      <c r="B22" s="12">
        <v>17</v>
      </c>
      <c r="C22" s="20" t="s">
        <v>52</v>
      </c>
      <c r="D22" s="20" t="s">
        <v>94</v>
      </c>
      <c r="E22" s="10" t="s">
        <v>53</v>
      </c>
      <c r="F22" s="11"/>
      <c r="G22" s="13">
        <v>1</v>
      </c>
      <c r="H22" s="15"/>
      <c r="I22" s="13">
        <f t="shared" si="0"/>
        <v>0</v>
      </c>
      <c r="J22" s="13" t="s">
        <v>37</v>
      </c>
      <c r="K22" s="16"/>
      <c r="L22" s="16"/>
    </row>
    <row r="23" spans="2:12" ht="34.5" x14ac:dyDescent="0.25">
      <c r="B23" s="12">
        <v>18</v>
      </c>
      <c r="C23" s="20" t="s">
        <v>54</v>
      </c>
      <c r="D23" s="20" t="s">
        <v>97</v>
      </c>
      <c r="E23" s="10" t="s">
        <v>55</v>
      </c>
      <c r="F23" s="11"/>
      <c r="G23" s="13">
        <v>1</v>
      </c>
      <c r="H23" s="15"/>
      <c r="I23" s="13">
        <f t="shared" si="0"/>
        <v>0</v>
      </c>
      <c r="J23" s="13" t="s">
        <v>37</v>
      </c>
      <c r="K23" s="16"/>
      <c r="L23" s="16"/>
    </row>
    <row r="24" spans="2:12" ht="23.25" x14ac:dyDescent="0.25">
      <c r="B24" s="12">
        <v>19</v>
      </c>
      <c r="C24" s="20" t="s">
        <v>56</v>
      </c>
      <c r="D24" s="20" t="s">
        <v>94</v>
      </c>
      <c r="E24" s="10" t="s">
        <v>57</v>
      </c>
      <c r="F24" s="11" t="s">
        <v>58</v>
      </c>
      <c r="G24" s="13">
        <v>4</v>
      </c>
      <c r="H24" s="15"/>
      <c r="I24" s="13">
        <f t="shared" si="0"/>
        <v>0</v>
      </c>
      <c r="J24" s="13" t="s">
        <v>31</v>
      </c>
      <c r="K24" s="16"/>
      <c r="L24" s="16"/>
    </row>
    <row r="25" spans="2:12" ht="23.25" x14ac:dyDescent="0.25">
      <c r="B25" s="12">
        <v>20</v>
      </c>
      <c r="C25" s="20" t="s">
        <v>59</v>
      </c>
      <c r="D25" s="20" t="s">
        <v>97</v>
      </c>
      <c r="E25" s="10" t="s">
        <v>60</v>
      </c>
      <c r="F25" s="11" t="s">
        <v>61</v>
      </c>
      <c r="G25" s="13">
        <v>8</v>
      </c>
      <c r="H25" s="15"/>
      <c r="I25" s="13">
        <f t="shared" si="0"/>
        <v>0</v>
      </c>
      <c r="J25" s="13" t="s">
        <v>22</v>
      </c>
      <c r="K25" s="16"/>
      <c r="L25" s="16"/>
    </row>
    <row r="26" spans="2:12" ht="34.5" x14ac:dyDescent="0.25">
      <c r="B26" s="12">
        <v>21</v>
      </c>
      <c r="C26" s="20" t="s">
        <v>62</v>
      </c>
      <c r="D26" s="20" t="s">
        <v>97</v>
      </c>
      <c r="E26" s="10" t="s">
        <v>63</v>
      </c>
      <c r="F26" s="11" t="s">
        <v>64</v>
      </c>
      <c r="G26" s="13">
        <v>23</v>
      </c>
      <c r="H26" s="15"/>
      <c r="I26" s="13">
        <f t="shared" si="0"/>
        <v>0</v>
      </c>
      <c r="J26" s="13" t="s">
        <v>22</v>
      </c>
      <c r="K26" s="16"/>
      <c r="L26" s="16"/>
    </row>
    <row r="27" spans="2:12" ht="34.5" x14ac:dyDescent="0.25">
      <c r="B27" s="12">
        <v>22</v>
      </c>
      <c r="C27" s="20" t="s">
        <v>65</v>
      </c>
      <c r="D27" s="20" t="s">
        <v>94</v>
      </c>
      <c r="E27" s="10" t="s">
        <v>66</v>
      </c>
      <c r="F27" s="11" t="s">
        <v>67</v>
      </c>
      <c r="G27" s="13">
        <v>3</v>
      </c>
      <c r="H27" s="15"/>
      <c r="I27" s="13">
        <f t="shared" si="0"/>
        <v>0</v>
      </c>
      <c r="J27" s="13" t="s">
        <v>22</v>
      </c>
      <c r="K27" s="16"/>
      <c r="L27" s="16"/>
    </row>
    <row r="28" spans="2:12" ht="45" x14ac:dyDescent="0.25">
      <c r="B28" s="12">
        <v>23</v>
      </c>
      <c r="C28" s="20" t="s">
        <v>68</v>
      </c>
      <c r="D28" s="23" t="s">
        <v>93</v>
      </c>
      <c r="E28" s="10" t="s">
        <v>69</v>
      </c>
      <c r="F28" s="11" t="s">
        <v>70</v>
      </c>
      <c r="G28" s="13">
        <v>1</v>
      </c>
      <c r="H28" s="15"/>
      <c r="I28" s="13">
        <f t="shared" si="0"/>
        <v>0</v>
      </c>
      <c r="J28" s="13" t="s">
        <v>22</v>
      </c>
      <c r="K28" s="16"/>
      <c r="L28" s="16"/>
    </row>
    <row r="29" spans="2:12" ht="23.25" x14ac:dyDescent="0.25">
      <c r="B29" s="12">
        <v>24</v>
      </c>
      <c r="C29" s="20" t="s">
        <v>71</v>
      </c>
      <c r="D29" s="20" t="s">
        <v>97</v>
      </c>
      <c r="E29" s="10" t="s">
        <v>72</v>
      </c>
      <c r="F29" s="11"/>
      <c r="G29" s="13">
        <v>2</v>
      </c>
      <c r="H29" s="15"/>
      <c r="I29" s="13">
        <f t="shared" si="0"/>
        <v>0</v>
      </c>
      <c r="J29" s="13" t="s">
        <v>22</v>
      </c>
      <c r="K29" s="16"/>
      <c r="L29" s="16"/>
    </row>
    <row r="30" spans="2:12" ht="23.25" x14ac:dyDescent="0.25">
      <c r="B30" s="12">
        <v>25</v>
      </c>
      <c r="C30" s="20" t="s">
        <v>73</v>
      </c>
      <c r="D30" s="20" t="s">
        <v>96</v>
      </c>
      <c r="E30" s="10" t="s">
        <v>74</v>
      </c>
      <c r="F30" s="11"/>
      <c r="G30" s="13">
        <v>2</v>
      </c>
      <c r="H30" s="15"/>
      <c r="I30" s="13">
        <f t="shared" si="0"/>
        <v>0</v>
      </c>
      <c r="J30" s="13" t="s">
        <v>22</v>
      </c>
      <c r="K30" s="16"/>
      <c r="L30" s="16"/>
    </row>
    <row r="31" spans="2:12" ht="23.25" x14ac:dyDescent="0.25">
      <c r="B31" s="12">
        <v>26</v>
      </c>
      <c r="C31" s="20" t="s">
        <v>75</v>
      </c>
      <c r="D31" s="20" t="s">
        <v>96</v>
      </c>
      <c r="E31" s="10" t="s">
        <v>76</v>
      </c>
      <c r="F31" s="11"/>
      <c r="G31" s="13">
        <v>2</v>
      </c>
      <c r="H31" s="15"/>
      <c r="I31" s="13">
        <f t="shared" si="0"/>
        <v>0</v>
      </c>
      <c r="J31" s="13" t="s">
        <v>22</v>
      </c>
      <c r="K31" s="16"/>
      <c r="L31" s="16"/>
    </row>
    <row r="32" spans="2:12" ht="22.5" x14ac:dyDescent="0.25">
      <c r="B32" s="12">
        <v>27</v>
      </c>
      <c r="C32" s="20" t="s">
        <v>77</v>
      </c>
      <c r="D32" s="20" t="s">
        <v>94</v>
      </c>
      <c r="E32" s="10" t="s">
        <v>78</v>
      </c>
      <c r="F32" s="11"/>
      <c r="G32" s="13">
        <v>1</v>
      </c>
      <c r="H32" s="15"/>
      <c r="I32" s="13">
        <f t="shared" si="0"/>
        <v>0</v>
      </c>
      <c r="J32" s="13" t="s">
        <v>22</v>
      </c>
      <c r="K32" s="16"/>
      <c r="L32" s="16"/>
    </row>
    <row r="33" spans="2:12" ht="23.25" x14ac:dyDescent="0.25">
      <c r="B33" s="12">
        <v>28</v>
      </c>
      <c r="C33" s="20" t="s">
        <v>79</v>
      </c>
      <c r="D33" s="20" t="s">
        <v>97</v>
      </c>
      <c r="E33" s="10" t="s">
        <v>80</v>
      </c>
      <c r="F33" s="11"/>
      <c r="G33" s="13">
        <v>2</v>
      </c>
      <c r="H33" s="15"/>
      <c r="I33" s="13">
        <f t="shared" si="0"/>
        <v>0</v>
      </c>
      <c r="J33" s="13" t="s">
        <v>22</v>
      </c>
      <c r="K33" s="16"/>
      <c r="L33" s="16"/>
    </row>
    <row r="34" spans="2:12" ht="45" x14ac:dyDescent="0.25">
      <c r="B34" s="12">
        <v>29</v>
      </c>
      <c r="C34" s="20" t="s">
        <v>81</v>
      </c>
      <c r="D34" s="23" t="s">
        <v>93</v>
      </c>
      <c r="E34" s="10" t="s">
        <v>82</v>
      </c>
      <c r="F34" s="11"/>
      <c r="G34" s="13">
        <v>1</v>
      </c>
      <c r="H34" s="15"/>
      <c r="I34" s="13">
        <f t="shared" si="0"/>
        <v>0</v>
      </c>
      <c r="J34" s="13" t="s">
        <v>22</v>
      </c>
      <c r="K34" s="16"/>
      <c r="L34" s="16"/>
    </row>
    <row r="35" spans="2:12" ht="22.5" x14ac:dyDescent="0.25">
      <c r="B35" s="12">
        <v>30</v>
      </c>
      <c r="C35" s="20" t="s">
        <v>83</v>
      </c>
      <c r="D35" s="20" t="s">
        <v>96</v>
      </c>
      <c r="E35" s="10" t="s">
        <v>84</v>
      </c>
      <c r="F35" s="11"/>
      <c r="G35" s="13">
        <v>2</v>
      </c>
      <c r="H35" s="15"/>
      <c r="I35" s="13">
        <f t="shared" si="0"/>
        <v>0</v>
      </c>
      <c r="J35" s="13" t="s">
        <v>22</v>
      </c>
      <c r="K35" s="16"/>
      <c r="L35" s="16"/>
    </row>
    <row r="36" spans="2:12" ht="23.25" x14ac:dyDescent="0.25">
      <c r="B36" s="12">
        <v>31</v>
      </c>
      <c r="C36" s="20" t="s">
        <v>85</v>
      </c>
      <c r="D36" s="20" t="s">
        <v>96</v>
      </c>
      <c r="E36" s="10" t="s">
        <v>86</v>
      </c>
      <c r="F36" s="11"/>
      <c r="G36" s="13">
        <v>2</v>
      </c>
      <c r="H36" s="15"/>
      <c r="I36" s="13">
        <f t="shared" si="0"/>
        <v>0</v>
      </c>
      <c r="J36" s="13" t="s">
        <v>22</v>
      </c>
      <c r="K36" s="16"/>
      <c r="L36" s="16"/>
    </row>
    <row r="37" spans="2:12" ht="45" x14ac:dyDescent="0.25">
      <c r="B37" s="12">
        <v>32</v>
      </c>
      <c r="C37" s="20" t="s">
        <v>87</v>
      </c>
      <c r="D37" s="23" t="s">
        <v>93</v>
      </c>
      <c r="E37" s="10" t="s">
        <v>88</v>
      </c>
      <c r="F37" s="11"/>
      <c r="G37" s="13">
        <v>1</v>
      </c>
      <c r="H37" s="15"/>
      <c r="I37" s="13">
        <f t="shared" si="0"/>
        <v>0</v>
      </c>
      <c r="J37" s="13" t="s">
        <v>22</v>
      </c>
      <c r="K37" s="16"/>
      <c r="L37" s="16"/>
    </row>
    <row r="39" spans="2:12" ht="15" customHeight="1" x14ac:dyDescent="0.25">
      <c r="E39" s="17" t="s">
        <v>92</v>
      </c>
      <c r="F39" s="21" t="s">
        <v>89</v>
      </c>
      <c r="G39" s="21"/>
      <c r="H39" s="21"/>
      <c r="I39" s="14">
        <f>SUM(I6:I37)</f>
        <v>0</v>
      </c>
    </row>
    <row r="40" spans="2:12" x14ac:dyDescent="0.25">
      <c r="E40" s="18"/>
      <c r="F40" s="22" t="s">
        <v>90</v>
      </c>
      <c r="G40" s="22"/>
      <c r="H40" s="22"/>
      <c r="I40" s="14">
        <f>I39*0.21</f>
        <v>0</v>
      </c>
    </row>
    <row r="41" spans="2:12" ht="15" customHeight="1" x14ac:dyDescent="0.25">
      <c r="E41" s="19"/>
      <c r="F41" s="22" t="s">
        <v>91</v>
      </c>
      <c r="G41" s="22"/>
      <c r="H41" s="22"/>
      <c r="I41" s="14">
        <f>I40+I39</f>
        <v>0</v>
      </c>
    </row>
  </sheetData>
  <autoFilter ref="B5:L37" xr:uid="{767E0A6D-0B46-478E-A0A9-4F8FC9B090A4}"/>
  <mergeCells count="3">
    <mergeCell ref="F39:H39"/>
    <mergeCell ref="F40:H40"/>
    <mergeCell ref="F41:H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Vitalijus Dunčikas</dc:creator>
  <cp:lastModifiedBy>Vitalijus Dunčikas</cp:lastModifiedBy>
  <dcterms:created xsi:type="dcterms:W3CDTF">2026-01-08T09:02:33Z</dcterms:created>
  <dcterms:modified xsi:type="dcterms:W3CDTF">2026-03-09T13:57:33Z</dcterms:modified>
</cp:coreProperties>
</file>